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165" yWindow="330" windowWidth="12270" windowHeight="12300"/>
  </bookViews>
  <sheets>
    <sheet name="Название ивента" sheetId="7" r:id="rId1"/>
  </sheets>
  <calcPr calcId="125725"/>
</workbook>
</file>

<file path=xl/calcChain.xml><?xml version="1.0" encoding="utf-8"?>
<calcChain xmlns="http://schemas.openxmlformats.org/spreadsheetml/2006/main">
  <c r="Q22" i="7"/>
  <c r="Q48"/>
  <c r="Q49"/>
  <c r="Q47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14"/>
  <c r="Q15"/>
  <c r="Q16"/>
  <c r="Q21"/>
  <c r="Q17"/>
  <c r="Q18"/>
  <c r="Q19"/>
  <c r="Q13"/>
  <c r="I31"/>
  <c r="G19"/>
  <c r="G27"/>
  <c r="G21"/>
  <c r="K27"/>
  <c r="I27"/>
  <c r="O15"/>
  <c r="O17"/>
  <c r="O16"/>
  <c r="O14"/>
  <c r="O13"/>
  <c r="O18"/>
  <c r="O19"/>
  <c r="O21"/>
  <c r="M15"/>
  <c r="M17"/>
  <c r="M16"/>
  <c r="M14"/>
  <c r="M13"/>
  <c r="M18"/>
  <c r="M19"/>
  <c r="M21"/>
  <c r="K39"/>
  <c r="K37"/>
  <c r="K35"/>
  <c r="K41"/>
  <c r="K15"/>
  <c r="K31"/>
  <c r="K17"/>
  <c r="K16"/>
  <c r="K40"/>
  <c r="K34"/>
  <c r="K29"/>
  <c r="K14"/>
  <c r="K24"/>
  <c r="K30"/>
  <c r="K13"/>
  <c r="K22"/>
  <c r="K18"/>
  <c r="K38"/>
  <c r="K19"/>
  <c r="K21"/>
  <c r="I39"/>
  <c r="I37"/>
  <c r="I35"/>
  <c r="I41"/>
  <c r="I15"/>
  <c r="I17"/>
  <c r="I49"/>
  <c r="I16"/>
  <c r="I40"/>
  <c r="I34"/>
  <c r="I29"/>
  <c r="I14"/>
  <c r="I43"/>
  <c r="I24"/>
  <c r="I30"/>
  <c r="I48"/>
  <c r="I13"/>
  <c r="I22"/>
  <c r="I18"/>
  <c r="I38"/>
  <c r="I47"/>
  <c r="I19"/>
  <c r="I21"/>
  <c r="G23"/>
  <c r="G39"/>
  <c r="G37"/>
  <c r="G35"/>
  <c r="G41"/>
  <c r="G15"/>
  <c r="G31"/>
  <c r="G17"/>
  <c r="G49"/>
  <c r="G16"/>
  <c r="G40"/>
  <c r="G34"/>
  <c r="G29"/>
  <c r="G14"/>
  <c r="G43"/>
  <c r="G50"/>
  <c r="G24"/>
  <c r="G30"/>
  <c r="G48"/>
  <c r="G13"/>
  <c r="G22"/>
  <c r="G18"/>
  <c r="G38"/>
  <c r="G47"/>
  <c r="K25"/>
  <c r="K36"/>
  <c r="K33"/>
  <c r="K32"/>
  <c r="K42"/>
  <c r="K26"/>
  <c r="K28"/>
  <c r="K23"/>
  <c r="G25"/>
  <c r="G36"/>
  <c r="G33"/>
  <c r="G32"/>
  <c r="G42"/>
  <c r="G26"/>
  <c r="G28"/>
  <c r="I25"/>
  <c r="I36"/>
  <c r="I33"/>
  <c r="I32"/>
  <c r="I42"/>
  <c r="I26"/>
  <c r="I28"/>
  <c r="I23"/>
</calcChain>
</file>

<file path=xl/sharedStrings.xml><?xml version="1.0" encoding="utf-8"?>
<sst xmlns="http://schemas.openxmlformats.org/spreadsheetml/2006/main" count="122" uniqueCount="72">
  <si>
    <t>ИТОГОВЫЙ ПРОТОКОЛ</t>
  </si>
  <si>
    <t>Отставание</t>
  </si>
  <si>
    <t>Фамилия, Имя</t>
  </si>
  <si>
    <t>№п/п</t>
  </si>
  <si>
    <t>Место</t>
  </si>
  <si>
    <t>Номер</t>
  </si>
  <si>
    <t>1 круг</t>
  </si>
  <si>
    <t>2 круг</t>
  </si>
  <si>
    <t>3 круг</t>
  </si>
  <si>
    <t>4 круг</t>
  </si>
  <si>
    <t>5 круг</t>
  </si>
  <si>
    <t>Главный судья</t>
  </si>
  <si>
    <t>Главный секретарь</t>
  </si>
  <si>
    <t>Сперанский А.А.</t>
  </si>
  <si>
    <t>6 круг</t>
  </si>
  <si>
    <t>DNF</t>
  </si>
  <si>
    <t>Категория</t>
  </si>
  <si>
    <t>Любители</t>
  </si>
  <si>
    <t>Очков за первый этап</t>
  </si>
  <si>
    <t>Леди</t>
  </si>
  <si>
    <t>Косьмина Марина Валерьевна</t>
  </si>
  <si>
    <t>Скорняков Виктор Николаевич</t>
  </si>
  <si>
    <t>Ёлгин Георгий Владимирович</t>
  </si>
  <si>
    <t>Кокурин Дмитрий Валерьевич</t>
  </si>
  <si>
    <t>Стадников Алексей Олегович</t>
  </si>
  <si>
    <t>Лютиков Андрей Александрович</t>
  </si>
  <si>
    <t>Ефремов Александр Александрович</t>
  </si>
  <si>
    <t>Конопкин Павел Николаевич</t>
  </si>
  <si>
    <t>Тебеньков Александр Владимирович</t>
  </si>
  <si>
    <t>Штубей Сергей Станиславович</t>
  </si>
  <si>
    <t>Маловечкин Алексей Юрьевич</t>
  </si>
  <si>
    <t>Осипов Алексей Борисович</t>
  </si>
  <si>
    <t>Пащина Сергей Александрович</t>
  </si>
  <si>
    <t>Перескоков Валентин Сергеевич</t>
  </si>
  <si>
    <t>Кожуховский Дмитрий</t>
  </si>
  <si>
    <t>Горчаков Максим Андреевич</t>
  </si>
  <si>
    <t>Рушков Станислав</t>
  </si>
  <si>
    <t>Кузьмин Александр</t>
  </si>
  <si>
    <t>Лукин Станислав</t>
  </si>
  <si>
    <t>Брагина Ульяна Андреевна</t>
  </si>
  <si>
    <t>Желнина Елена Александровна</t>
  </si>
  <si>
    <t>Невенченко Диана</t>
  </si>
  <si>
    <t>Каргаполов Владимир Александрович</t>
  </si>
  <si>
    <t>Евтенко Константин Сергеевич</t>
  </si>
  <si>
    <t>Дмитроченко Артем Вячеславович</t>
  </si>
  <si>
    <t>Лысенко Степан Валерьевич</t>
  </si>
  <si>
    <t>Киселев Алексей Петрович</t>
  </si>
  <si>
    <t>Безбородов Алексей Николаевич</t>
  </si>
  <si>
    <t>Моисеев Сергей Степанович</t>
  </si>
  <si>
    <t>Попов Павел Александрович</t>
  </si>
  <si>
    <t>Аникин Сергей Николаевич</t>
  </si>
  <si>
    <t>Сибин Алексей Александрович</t>
  </si>
  <si>
    <t>Булычев Илья Сергеевич</t>
  </si>
  <si>
    <t>Казариков Виктор Викторович</t>
  </si>
  <si>
    <t>Плоцкий Анатолий Сергеевич</t>
  </si>
  <si>
    <t>Кузьмин Валерий Владимирович</t>
  </si>
  <si>
    <t>Лев Александра Витальевна</t>
  </si>
  <si>
    <t>Кольчугин Алексей Владимирович</t>
  </si>
  <si>
    <t>Эксперты</t>
  </si>
  <si>
    <t>1й этап ****</t>
  </si>
  <si>
    <t>22 мая 2011 г.</t>
  </si>
  <si>
    <t>где****</t>
  </si>
  <si>
    <t>Дистанция: "Эксперты" - 6 кругов, "Любители" - 4 круга, "Леди" - 3 круга</t>
  </si>
  <si>
    <t>Протяженность круга: ****</t>
  </si>
  <si>
    <r>
      <t xml:space="preserve">Погода: +13 </t>
    </r>
    <r>
      <rPr>
        <sz val="10"/>
        <color indexed="8"/>
        <rFont val="Arial Cyr"/>
        <family val="2"/>
        <charset val="204"/>
      </rPr>
      <t>º</t>
    </r>
    <r>
      <rPr>
        <sz val="10"/>
        <color indexed="8"/>
        <rFont val="Tahoma"/>
        <family val="2"/>
        <charset val="204"/>
      </rPr>
      <t>C, небольшой дождь</t>
    </r>
  </si>
  <si>
    <t>Начало сревнований: 15:10</t>
  </si>
  <si>
    <t>Комментарий</t>
  </si>
  <si>
    <t>создание препятствий участникам</t>
  </si>
  <si>
    <t>дисквалификация за замену велосипеда</t>
  </si>
  <si>
    <t>Северинка Сардарова :)</t>
  </si>
  <si>
    <t>Время старта категорий участников: "Эксперты" -3', "Любители" -3'30", "Леди" -4'</t>
  </si>
  <si>
    <t>дисквалификация за срезание трассы</t>
  </si>
</sst>
</file>

<file path=xl/styles.xml><?xml version="1.0" encoding="utf-8"?>
<styleSheet xmlns="http://schemas.openxmlformats.org/spreadsheetml/2006/main">
  <numFmts count="1">
    <numFmt numFmtId="164" formatCode="\+h:mm:ss"/>
  </numFmts>
  <fonts count="18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ahoma"/>
      <family val="2"/>
      <charset val="204"/>
    </font>
    <font>
      <sz val="9"/>
      <color indexed="8"/>
      <name val="Tahoma"/>
      <family val="2"/>
      <charset val="204"/>
    </font>
    <font>
      <sz val="10"/>
      <color indexed="8"/>
      <name val="Tahoma"/>
      <family val="2"/>
      <charset val="204"/>
    </font>
    <font>
      <sz val="10"/>
      <color indexed="8"/>
      <name val="Arial Cyr"/>
      <family val="2"/>
      <charset val="204"/>
    </font>
    <font>
      <sz val="10"/>
      <color indexed="8"/>
      <name val="Calibri"/>
      <family val="2"/>
      <charset val="204"/>
    </font>
    <font>
      <b/>
      <sz val="18"/>
      <color indexed="8"/>
      <name val="Tahoma"/>
      <family val="2"/>
      <charset val="204"/>
    </font>
    <font>
      <sz val="12"/>
      <color indexed="8"/>
      <name val="Tahoma"/>
      <family val="2"/>
      <charset val="204"/>
    </font>
    <font>
      <sz val="11"/>
      <color indexed="23"/>
      <name val="Tahoma"/>
      <family val="2"/>
      <charset val="204"/>
    </font>
    <font>
      <sz val="10"/>
      <color indexed="23"/>
      <name val="Tahoma"/>
      <family val="2"/>
      <charset val="204"/>
    </font>
    <font>
      <sz val="8"/>
      <color indexed="8"/>
      <name val="Tahoma"/>
      <family val="2"/>
      <charset val="204"/>
    </font>
    <font>
      <b/>
      <sz val="12"/>
      <color indexed="8"/>
      <name val="Calibri"/>
      <family val="2"/>
      <charset val="204"/>
    </font>
    <font>
      <b/>
      <sz val="10"/>
      <color indexed="8"/>
      <name val="Tahoma"/>
      <family val="2"/>
      <charset val="204"/>
    </font>
    <font>
      <b/>
      <sz val="10"/>
      <name val="Tahoma"/>
      <family val="2"/>
      <charset val="204"/>
    </font>
    <font>
      <sz val="10"/>
      <color theme="0" tint="-0.499984740745262"/>
      <name val="Tahoma"/>
      <family val="2"/>
      <charset val="204"/>
    </font>
    <font>
      <b/>
      <sz val="10"/>
      <color rgb="FFFF0000"/>
      <name val="Tahoma"/>
      <family val="2"/>
      <charset val="204"/>
    </font>
    <font>
      <sz val="10"/>
      <color rgb="FFFF0000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9"/>
      </right>
      <top style="thin">
        <color indexed="23"/>
      </top>
      <bottom style="thin">
        <color indexed="23"/>
      </bottom>
      <diagonal/>
    </border>
    <border>
      <left style="thin">
        <color indexed="9"/>
      </left>
      <right style="thin">
        <color indexed="9"/>
      </right>
      <top style="thin">
        <color indexed="23"/>
      </top>
      <bottom style="thin">
        <color indexed="23"/>
      </bottom>
      <diagonal/>
    </border>
    <border>
      <left style="thin">
        <color indexed="9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/>
    <xf numFmtId="0" fontId="2" fillId="0" borderId="0" xfId="0" applyFont="1" applyBorder="1"/>
    <xf numFmtId="0" fontId="2" fillId="3" borderId="0" xfId="0" applyFont="1" applyFill="1"/>
    <xf numFmtId="0" fontId="7" fillId="3" borderId="0" xfId="0" applyFont="1" applyFill="1" applyAlignment="1">
      <alignment horizontal="left" vertical="top" indent="1"/>
    </xf>
    <xf numFmtId="0" fontId="10" fillId="0" borderId="1" xfId="0" applyFont="1" applyBorder="1" applyAlignment="1">
      <alignment horizontal="center"/>
    </xf>
    <xf numFmtId="164" fontId="10" fillId="0" borderId="1" xfId="0" applyNumberFormat="1" applyFont="1" applyBorder="1" applyAlignment="1">
      <alignment horizontal="center"/>
    </xf>
    <xf numFmtId="21" fontId="10" fillId="0" borderId="1" xfId="0" applyNumberFormat="1" applyFont="1" applyBorder="1" applyAlignment="1">
      <alignment horizontal="center"/>
    </xf>
    <xf numFmtId="21" fontId="10" fillId="0" borderId="1" xfId="0" applyNumberFormat="1" applyFont="1" applyFill="1" applyBorder="1" applyAlignment="1">
      <alignment horizontal="center"/>
    </xf>
    <xf numFmtId="21" fontId="10" fillId="4" borderId="1" xfId="0" applyNumberFormat="1" applyFont="1" applyFill="1" applyBorder="1" applyAlignment="1">
      <alignment horizontal="center"/>
    </xf>
    <xf numFmtId="0" fontId="1" fillId="3" borderId="0" xfId="0" applyFont="1" applyFill="1"/>
    <xf numFmtId="0" fontId="1" fillId="0" borderId="0" xfId="0" applyFont="1"/>
    <xf numFmtId="0" fontId="6" fillId="0" borderId="1" xfId="0" applyFont="1" applyFill="1" applyBorder="1" applyAlignment="1">
      <alignment horizontal="center"/>
    </xf>
    <xf numFmtId="0" fontId="7" fillId="3" borderId="0" xfId="0" applyFont="1" applyFill="1" applyAlignment="1">
      <alignment vertical="top"/>
    </xf>
    <xf numFmtId="0" fontId="8" fillId="3" borderId="0" xfId="0" applyFont="1" applyFill="1" applyBorder="1" applyAlignment="1">
      <alignment horizontal="left" vertical="top" wrapText="1"/>
    </xf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/>
    <xf numFmtId="0" fontId="3" fillId="0" borderId="0" xfId="0" applyFont="1" applyFill="1" applyAlignment="1">
      <alignment horizontal="center"/>
    </xf>
    <xf numFmtId="0" fontId="11" fillId="0" borderId="0" xfId="0" applyFont="1"/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11" fillId="3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1" fillId="5" borderId="3" xfId="0" applyFont="1" applyFill="1" applyBorder="1" applyAlignment="1">
      <alignment horizontal="center"/>
    </xf>
    <xf numFmtId="0" fontId="4" fillId="0" borderId="0" xfId="0" applyFont="1" applyFill="1" applyBorder="1" applyAlignment="1"/>
    <xf numFmtId="49" fontId="0" fillId="0" borderId="5" xfId="0" applyNumberFormat="1" applyFill="1" applyBorder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12" fillId="6" borderId="1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12" fillId="6" borderId="9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21" fontId="10" fillId="0" borderId="9" xfId="0" applyNumberFormat="1" applyFont="1" applyFill="1" applyBorder="1" applyAlignment="1">
      <alignment horizontal="center"/>
    </xf>
    <xf numFmtId="21" fontId="10" fillId="0" borderId="9" xfId="0" applyNumberFormat="1" applyFont="1" applyBorder="1" applyAlignment="1">
      <alignment horizontal="center"/>
    </xf>
    <xf numFmtId="21" fontId="10" fillId="4" borderId="9" xfId="0" applyNumberFormat="1" applyFont="1" applyFill="1" applyBorder="1" applyAlignment="1">
      <alignment horizontal="center"/>
    </xf>
    <xf numFmtId="164" fontId="10" fillId="0" borderId="9" xfId="0" applyNumberFormat="1" applyFont="1" applyBorder="1" applyAlignment="1">
      <alignment horizontal="center"/>
    </xf>
    <xf numFmtId="0" fontId="4" fillId="0" borderId="9" xfId="0" applyNumberFormat="1" applyFont="1" applyBorder="1" applyAlignment="1">
      <alignment horizontal="center"/>
    </xf>
    <xf numFmtId="49" fontId="0" fillId="0" borderId="10" xfId="0" applyNumberFormat="1" applyFill="1" applyBorder="1" applyAlignment="1">
      <alignment horizontal="center"/>
    </xf>
    <xf numFmtId="0" fontId="12" fillId="6" borderId="11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21" fontId="10" fillId="0" borderId="11" xfId="0" applyNumberFormat="1" applyFont="1" applyFill="1" applyBorder="1" applyAlignment="1">
      <alignment horizontal="center"/>
    </xf>
    <xf numFmtId="21" fontId="10" fillId="0" borderId="11" xfId="0" applyNumberFormat="1" applyFont="1" applyBorder="1" applyAlignment="1">
      <alignment horizontal="center"/>
    </xf>
    <xf numFmtId="21" fontId="10" fillId="4" borderId="11" xfId="0" applyNumberFormat="1" applyFont="1" applyFill="1" applyBorder="1" applyAlignment="1">
      <alignment horizontal="center"/>
    </xf>
    <xf numFmtId="164" fontId="10" fillId="0" borderId="11" xfId="0" applyNumberFormat="1" applyFont="1" applyBorder="1" applyAlignment="1">
      <alignment horizontal="center"/>
    </xf>
    <xf numFmtId="0" fontId="4" fillId="0" borderId="11" xfId="0" applyNumberFormat="1" applyFont="1" applyBorder="1" applyAlignment="1">
      <alignment horizontal="center"/>
    </xf>
    <xf numFmtId="0" fontId="4" fillId="0" borderId="9" xfId="0" applyNumberFormat="1" applyFont="1" applyFill="1" applyBorder="1" applyAlignment="1">
      <alignment horizontal="center"/>
    </xf>
    <xf numFmtId="21" fontId="14" fillId="4" borderId="1" xfId="0" applyNumberFormat="1" applyFont="1" applyFill="1" applyBorder="1" applyAlignment="1">
      <alignment horizontal="center"/>
    </xf>
    <xf numFmtId="21" fontId="14" fillId="4" borderId="11" xfId="0" applyNumberFormat="1" applyFont="1" applyFill="1" applyBorder="1" applyAlignment="1">
      <alignment horizontal="center"/>
    </xf>
    <xf numFmtId="0" fontId="4" fillId="0" borderId="11" xfId="0" applyNumberFormat="1" applyFont="1" applyFill="1" applyBorder="1" applyAlignment="1">
      <alignment horizontal="center"/>
    </xf>
    <xf numFmtId="21" fontId="16" fillId="4" borderId="11" xfId="0" applyNumberFormat="1" applyFont="1" applyFill="1" applyBorder="1" applyAlignment="1">
      <alignment horizontal="center"/>
    </xf>
    <xf numFmtId="0" fontId="17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9" fillId="3" borderId="0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left" vertical="top" wrapText="1"/>
    </xf>
    <xf numFmtId="0" fontId="8" fillId="3" borderId="0" xfId="0" applyFont="1" applyFill="1" applyBorder="1" applyAlignment="1">
      <alignment horizontal="left" vertical="top" wrapText="1"/>
    </xf>
    <xf numFmtId="0" fontId="7" fillId="3" borderId="8" xfId="0" applyFont="1" applyFill="1" applyBorder="1" applyAlignment="1">
      <alignment horizontal="left" vertical="center"/>
    </xf>
    <xf numFmtId="0" fontId="7" fillId="3" borderId="0" xfId="0" applyFont="1" applyFill="1" applyBorder="1" applyAlignment="1">
      <alignment horizontal="left" vertical="center"/>
    </xf>
  </cellXfs>
  <cellStyles count="1">
    <cellStyle name="Обычный" xfId="0" builtinId="0"/>
  </cellStyles>
  <dxfs count="1">
    <dxf>
      <font>
        <color indexed="23"/>
      </font>
      <fill>
        <patternFill>
          <bgColor indexed="23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omskvelo.ru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104775</xdr:colOff>
      <xdr:row>0</xdr:row>
      <xdr:rowOff>142875</xdr:rowOff>
    </xdr:from>
    <xdr:to>
      <xdr:col>17</xdr:col>
      <xdr:colOff>333374</xdr:colOff>
      <xdr:row>5</xdr:row>
      <xdr:rowOff>38100</xdr:rowOff>
    </xdr:to>
    <xdr:pic>
      <xdr:nvPicPr>
        <xdr:cNvPr id="1026" name="Рисунок 1" descr="#1-2009 - shape - favicon.jp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210675" y="142875"/>
          <a:ext cx="838200" cy="676275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0"/>
  <sheetViews>
    <sheetView tabSelected="1" topLeftCell="A12" zoomScaleNormal="100" workbookViewId="0">
      <selection activeCell="T51" sqref="T51"/>
    </sheetView>
  </sheetViews>
  <sheetFormatPr defaultRowHeight="15"/>
  <cols>
    <col min="1" max="1" width="2.5703125" style="1" bestFit="1" customWidth="1"/>
    <col min="2" max="2" width="4.42578125" style="2" customWidth="1"/>
    <col min="3" max="3" width="36.28515625" style="1" customWidth="1"/>
    <col min="4" max="4" width="5" style="1" customWidth="1"/>
    <col min="5" max="5" width="14" style="1" customWidth="1"/>
    <col min="6" max="6" width="9.140625" style="1"/>
    <col min="7" max="7" width="7.42578125" style="2" bestFit="1" customWidth="1"/>
    <col min="8" max="8" width="9.140625" style="2" customWidth="1"/>
    <col min="9" max="9" width="7.42578125" style="1" bestFit="1" customWidth="1"/>
    <col min="10" max="10" width="8.85546875" style="1" customWidth="1"/>
    <col min="11" max="11" width="7.42578125" style="18" bestFit="1" customWidth="1"/>
    <col min="12" max="12" width="8" style="1" customWidth="1"/>
    <col min="13" max="13" width="7.42578125" style="18" customWidth="1"/>
    <col min="14" max="14" width="8.5703125" style="1" customWidth="1"/>
    <col min="15" max="15" width="8.42578125" style="18" bestFit="1" customWidth="1"/>
    <col min="16" max="16" width="10.28515625" style="1" customWidth="1"/>
    <col min="17" max="17" width="9.140625" style="9"/>
    <col min="18" max="18" width="6.140625" style="1" customWidth="1"/>
    <col min="19" max="19" width="18.140625" style="1" customWidth="1"/>
    <col min="20" max="20" width="13.42578125" style="1" customWidth="1"/>
    <col min="21" max="16384" width="9.140625" style="1"/>
  </cols>
  <sheetData>
    <row r="1" spans="1:20" ht="22.5" customHeight="1">
      <c r="A1" s="68">
        <v>2008</v>
      </c>
      <c r="B1" s="69"/>
      <c r="C1" s="74" t="s">
        <v>0</v>
      </c>
      <c r="D1" s="75"/>
      <c r="E1" s="75"/>
      <c r="F1" s="75"/>
      <c r="G1" s="20"/>
      <c r="H1" s="11"/>
      <c r="I1" s="11"/>
      <c r="J1" s="11"/>
      <c r="K1" s="17"/>
      <c r="L1" s="11"/>
      <c r="M1" s="17"/>
      <c r="N1" s="11"/>
      <c r="O1" s="17"/>
      <c r="P1" s="11"/>
      <c r="Q1" s="10"/>
      <c r="R1" s="10"/>
      <c r="S1" s="10"/>
      <c r="T1" s="10"/>
    </row>
    <row r="2" spans="1:20" ht="15" customHeight="1">
      <c r="A2" s="70"/>
      <c r="B2" s="71"/>
      <c r="C2" s="72" t="s">
        <v>59</v>
      </c>
      <c r="D2" s="73"/>
      <c r="E2" s="73"/>
      <c r="F2" s="73"/>
      <c r="G2" s="73"/>
      <c r="H2" s="73"/>
      <c r="I2" s="73"/>
      <c r="J2" s="73"/>
      <c r="K2" s="73"/>
      <c r="L2" s="21"/>
      <c r="M2" s="21"/>
      <c r="N2" s="21"/>
      <c r="O2" s="21"/>
      <c r="P2" s="21"/>
      <c r="Q2" s="10"/>
      <c r="R2" s="10"/>
      <c r="S2" s="10"/>
      <c r="T2" s="10"/>
    </row>
    <row r="3" spans="1:20" ht="5.0999999999999996" customHeight="1">
      <c r="A3" s="4"/>
      <c r="B3" s="5"/>
      <c r="C3" s="4"/>
      <c r="D3" s="4"/>
      <c r="E3" s="4"/>
      <c r="F3" s="4"/>
      <c r="G3" s="5"/>
      <c r="H3" s="5"/>
      <c r="I3" s="4"/>
      <c r="J3" s="4"/>
      <c r="L3" s="4"/>
      <c r="N3" s="4"/>
      <c r="P3" s="4"/>
      <c r="Q3" s="1"/>
    </row>
    <row r="4" spans="1:20">
      <c r="A4" s="4"/>
      <c r="B4" s="6"/>
      <c r="C4" s="7" t="s">
        <v>60</v>
      </c>
      <c r="D4" s="4" t="s">
        <v>61</v>
      </c>
      <c r="E4" s="4"/>
      <c r="F4" s="4"/>
      <c r="G4" s="5"/>
      <c r="H4" s="5"/>
      <c r="I4" s="4"/>
      <c r="J4" s="4"/>
      <c r="L4" s="4"/>
      <c r="N4" s="4"/>
      <c r="P4" s="4"/>
      <c r="Q4" s="1"/>
    </row>
    <row r="5" spans="1:20" ht="5.0999999999999996" customHeight="1">
      <c r="A5" s="4"/>
      <c r="B5" s="5"/>
      <c r="C5" s="4"/>
      <c r="D5" s="4"/>
      <c r="E5" s="4"/>
      <c r="F5" s="4"/>
      <c r="G5" s="5"/>
      <c r="H5" s="5"/>
      <c r="I5" s="4"/>
      <c r="J5" s="4"/>
      <c r="L5" s="4"/>
      <c r="N5" s="4"/>
      <c r="P5" s="4"/>
      <c r="Q5" s="1"/>
    </row>
    <row r="6" spans="1:20">
      <c r="A6" s="4"/>
      <c r="B6" s="6"/>
      <c r="C6" s="7" t="s">
        <v>65</v>
      </c>
      <c r="D6" s="36" t="s">
        <v>62</v>
      </c>
      <c r="E6" s="4"/>
      <c r="G6" s="36"/>
      <c r="H6" s="36"/>
      <c r="I6" s="4"/>
      <c r="J6" s="4"/>
      <c r="L6" s="4"/>
      <c r="N6" s="4"/>
      <c r="P6" s="4"/>
      <c r="Q6" s="1"/>
    </row>
    <row r="7" spans="1:20" ht="5.0999999999999996" customHeight="1">
      <c r="A7" s="4"/>
      <c r="B7" s="5"/>
      <c r="C7" s="4"/>
      <c r="D7" s="4"/>
      <c r="E7" s="4"/>
      <c r="F7" s="4"/>
      <c r="G7" s="5"/>
      <c r="H7" s="5"/>
      <c r="I7" s="4"/>
      <c r="J7" s="4"/>
      <c r="L7" s="4"/>
      <c r="N7" s="4"/>
      <c r="P7" s="4"/>
      <c r="Q7" s="1"/>
    </row>
    <row r="8" spans="1:20">
      <c r="A8" s="4"/>
      <c r="B8" s="6"/>
      <c r="C8" s="4" t="s">
        <v>64</v>
      </c>
      <c r="D8" s="1" t="s">
        <v>63</v>
      </c>
      <c r="F8" s="4"/>
      <c r="G8" s="8"/>
      <c r="H8" s="8"/>
      <c r="I8" s="5"/>
      <c r="J8" s="5"/>
      <c r="L8" s="5"/>
      <c r="N8" s="5"/>
      <c r="P8" s="5"/>
      <c r="Q8" s="1"/>
    </row>
    <row r="9" spans="1:20" ht="5.0999999999999996" customHeight="1">
      <c r="A9" s="4"/>
      <c r="B9" s="5"/>
      <c r="C9" s="4"/>
      <c r="D9" s="22"/>
      <c r="E9" s="22"/>
      <c r="F9" s="23"/>
      <c r="G9" s="24"/>
      <c r="H9" s="24"/>
      <c r="I9" s="23"/>
      <c r="J9" s="23"/>
      <c r="K9" s="26"/>
      <c r="L9" s="23"/>
      <c r="M9" s="26"/>
      <c r="N9" s="23"/>
      <c r="O9" s="26"/>
      <c r="P9" s="23"/>
      <c r="Q9" s="25"/>
      <c r="R9" s="22"/>
      <c r="S9" s="22"/>
      <c r="T9" s="22"/>
    </row>
    <row r="10" spans="1:20" ht="14.25" customHeight="1">
      <c r="A10" s="4"/>
      <c r="B10" s="6"/>
      <c r="C10" s="65" t="s">
        <v>70</v>
      </c>
      <c r="D10" s="23"/>
      <c r="E10" s="23"/>
      <c r="F10" s="23"/>
      <c r="G10" s="24"/>
      <c r="H10" s="24"/>
      <c r="I10" s="23"/>
      <c r="J10" s="23"/>
      <c r="K10" s="26"/>
      <c r="L10" s="23"/>
      <c r="M10" s="26"/>
      <c r="N10" s="23"/>
      <c r="O10" s="26"/>
      <c r="P10" s="23"/>
      <c r="Q10" s="25"/>
      <c r="R10" s="22"/>
      <c r="S10" s="22"/>
      <c r="T10" s="22"/>
    </row>
    <row r="11" spans="1:20" ht="14.25">
      <c r="B11" s="7"/>
      <c r="D11" s="22"/>
      <c r="E11" s="22"/>
      <c r="F11" s="22"/>
      <c r="G11" s="25"/>
      <c r="H11" s="25"/>
      <c r="I11" s="22"/>
      <c r="J11" s="22"/>
      <c r="K11" s="27"/>
      <c r="L11" s="22"/>
      <c r="M11" s="27"/>
      <c r="N11" s="22"/>
      <c r="O11" s="27"/>
      <c r="P11" s="22"/>
      <c r="S11" s="32"/>
      <c r="T11" s="32"/>
    </row>
    <row r="12" spans="1:20" s="28" customFormat="1" ht="10.5">
      <c r="B12" s="29" t="s">
        <v>3</v>
      </c>
      <c r="C12" s="30" t="s">
        <v>2</v>
      </c>
      <c r="D12" s="30" t="s">
        <v>5</v>
      </c>
      <c r="E12" s="30" t="s">
        <v>16</v>
      </c>
      <c r="F12" s="30" t="s">
        <v>6</v>
      </c>
      <c r="G12" s="30" t="s">
        <v>7</v>
      </c>
      <c r="H12" s="35"/>
      <c r="I12" s="30" t="s">
        <v>8</v>
      </c>
      <c r="J12" s="35"/>
      <c r="K12" s="30" t="s">
        <v>9</v>
      </c>
      <c r="L12" s="35"/>
      <c r="M12" s="30" t="s">
        <v>10</v>
      </c>
      <c r="N12" s="35"/>
      <c r="O12" s="30" t="s">
        <v>14</v>
      </c>
      <c r="P12" s="35"/>
      <c r="Q12" s="30" t="s">
        <v>1</v>
      </c>
      <c r="R12" s="31" t="s">
        <v>4</v>
      </c>
      <c r="S12" s="33" t="s">
        <v>18</v>
      </c>
      <c r="T12" s="33" t="s">
        <v>66</v>
      </c>
    </row>
    <row r="13" spans="1:20" ht="15.75">
      <c r="A13" s="3"/>
      <c r="B13" s="12">
        <v>1</v>
      </c>
      <c r="C13" s="37" t="s">
        <v>54</v>
      </c>
      <c r="D13" s="40">
        <v>71</v>
      </c>
      <c r="E13" s="19" t="s">
        <v>58</v>
      </c>
      <c r="F13" s="15">
        <v>8.8541666666666664E-3</v>
      </c>
      <c r="G13" s="14">
        <f t="shared" ref="G13:G19" si="0">H13-F13</f>
        <v>6.9907407407407418E-3</v>
      </c>
      <c r="H13" s="16">
        <v>1.5844907407407408E-2</v>
      </c>
      <c r="I13" s="14">
        <f t="shared" ref="I13:I19" si="1">J13-H13</f>
        <v>7.2685185185185179E-3</v>
      </c>
      <c r="J13" s="16">
        <v>2.3113425925925926E-2</v>
      </c>
      <c r="K13" s="14">
        <f t="shared" ref="K13:K19" si="2">L13-J13</f>
        <v>7.2453703703703708E-3</v>
      </c>
      <c r="L13" s="16">
        <v>3.0358796296296297E-2</v>
      </c>
      <c r="M13" s="14">
        <f t="shared" ref="M13:M19" si="3">N13-L13</f>
        <v>7.557870370370371E-3</v>
      </c>
      <c r="N13" s="16">
        <v>3.7916666666666668E-2</v>
      </c>
      <c r="O13" s="14">
        <f t="shared" ref="O13:O19" si="4">P13-N13</f>
        <v>7.6620370370370366E-3</v>
      </c>
      <c r="P13" s="61">
        <v>4.5578703703703705E-2</v>
      </c>
      <c r="Q13" s="13">
        <f t="shared" ref="Q13:Q19" si="5">P13-$P$13</f>
        <v>0</v>
      </c>
      <c r="R13" s="43">
        <v>1</v>
      </c>
      <c r="S13" s="41"/>
      <c r="T13" s="34"/>
    </row>
    <row r="14" spans="1:20" ht="15.75">
      <c r="A14" s="3"/>
      <c r="B14" s="12">
        <v>2</v>
      </c>
      <c r="C14" s="37" t="s">
        <v>38</v>
      </c>
      <c r="D14" s="40">
        <v>61</v>
      </c>
      <c r="E14" s="19" t="s">
        <v>58</v>
      </c>
      <c r="F14" s="15">
        <v>9.2013888888888892E-3</v>
      </c>
      <c r="G14" s="14">
        <f t="shared" si="0"/>
        <v>8.3449074074074068E-3</v>
      </c>
      <c r="H14" s="16">
        <v>1.7546296296296296E-2</v>
      </c>
      <c r="I14" s="14">
        <f t="shared" si="1"/>
        <v>7.0833333333333338E-3</v>
      </c>
      <c r="J14" s="16">
        <v>2.462962962962963E-2</v>
      </c>
      <c r="K14" s="14">
        <f t="shared" si="2"/>
        <v>6.9907407407407383E-3</v>
      </c>
      <c r="L14" s="16">
        <v>3.1620370370370368E-2</v>
      </c>
      <c r="M14" s="14">
        <f t="shared" si="3"/>
        <v>7.2685185185185214E-3</v>
      </c>
      <c r="N14" s="16">
        <v>3.888888888888889E-2</v>
      </c>
      <c r="O14" s="14">
        <f t="shared" si="4"/>
        <v>7.1874999999999925E-3</v>
      </c>
      <c r="P14" s="61">
        <v>4.6076388888888882E-2</v>
      </c>
      <c r="Q14" s="13">
        <f t="shared" si="5"/>
        <v>4.976851851851774E-4</v>
      </c>
      <c r="R14" s="43">
        <v>2</v>
      </c>
      <c r="S14" s="41"/>
      <c r="T14" s="34"/>
    </row>
    <row r="15" spans="1:20" ht="15.75">
      <c r="A15" s="3"/>
      <c r="B15" s="12">
        <v>3</v>
      </c>
      <c r="C15" s="37" t="s">
        <v>23</v>
      </c>
      <c r="D15" s="40">
        <v>41</v>
      </c>
      <c r="E15" s="19" t="s">
        <v>58</v>
      </c>
      <c r="F15" s="15">
        <v>9.2013888888888892E-3</v>
      </c>
      <c r="G15" s="14">
        <f t="shared" si="0"/>
        <v>7.5925925925925935E-3</v>
      </c>
      <c r="H15" s="16">
        <v>1.6793981481481483E-2</v>
      </c>
      <c r="I15" s="14">
        <f t="shared" si="1"/>
        <v>7.4652777777777755E-3</v>
      </c>
      <c r="J15" s="16">
        <v>2.4259259259259258E-2</v>
      </c>
      <c r="K15" s="14">
        <f t="shared" si="2"/>
        <v>7.4652777777777721E-3</v>
      </c>
      <c r="L15" s="16">
        <v>3.172453703703703E-2</v>
      </c>
      <c r="M15" s="14">
        <f t="shared" si="3"/>
        <v>7.6041666666666757E-3</v>
      </c>
      <c r="N15" s="16">
        <v>3.9328703703703706E-2</v>
      </c>
      <c r="O15" s="14">
        <f t="shared" si="4"/>
        <v>7.6273148148148159E-3</v>
      </c>
      <c r="P15" s="61">
        <v>4.6956018518518522E-2</v>
      </c>
      <c r="Q15" s="13">
        <f t="shared" si="5"/>
        <v>1.3773148148148173E-3</v>
      </c>
      <c r="R15" s="43">
        <v>3</v>
      </c>
      <c r="S15" s="41"/>
      <c r="T15" s="34"/>
    </row>
    <row r="16" spans="1:20" ht="15.75">
      <c r="A16" s="3"/>
      <c r="B16" s="12">
        <v>4</v>
      </c>
      <c r="C16" s="37" t="s">
        <v>37</v>
      </c>
      <c r="D16" s="40">
        <v>53</v>
      </c>
      <c r="E16" s="19" t="s">
        <v>58</v>
      </c>
      <c r="F16" s="15">
        <v>9.4675925925925917E-3</v>
      </c>
      <c r="G16" s="14">
        <f t="shared" si="0"/>
        <v>7.3958333333333359E-3</v>
      </c>
      <c r="H16" s="16">
        <v>1.6863425925925928E-2</v>
      </c>
      <c r="I16" s="14">
        <f t="shared" si="1"/>
        <v>7.6273148148148125E-3</v>
      </c>
      <c r="J16" s="16">
        <v>2.449074074074074E-2</v>
      </c>
      <c r="K16" s="14">
        <f t="shared" si="2"/>
        <v>7.824074074074077E-3</v>
      </c>
      <c r="L16" s="16">
        <v>3.2314814814814817E-2</v>
      </c>
      <c r="M16" s="14">
        <f t="shared" si="3"/>
        <v>8.0671296296296255E-3</v>
      </c>
      <c r="N16" s="16">
        <v>4.0381944444444443E-2</v>
      </c>
      <c r="O16" s="14">
        <f t="shared" si="4"/>
        <v>8.0092592592592576E-3</v>
      </c>
      <c r="P16" s="61">
        <v>4.83912037037037E-2</v>
      </c>
      <c r="Q16" s="13">
        <f t="shared" si="5"/>
        <v>2.8124999999999956E-3</v>
      </c>
      <c r="R16" s="43">
        <v>4</v>
      </c>
      <c r="S16" s="41"/>
      <c r="T16" s="34"/>
    </row>
    <row r="17" spans="1:20" ht="15.75">
      <c r="A17" s="3"/>
      <c r="B17" s="12">
        <v>5</v>
      </c>
      <c r="C17" s="37" t="s">
        <v>55</v>
      </c>
      <c r="D17" s="40">
        <v>49</v>
      </c>
      <c r="E17" s="19" t="s">
        <v>58</v>
      </c>
      <c r="F17" s="15">
        <v>9.4675925925925917E-3</v>
      </c>
      <c r="G17" s="14">
        <f t="shared" si="0"/>
        <v>7.6967592592592591E-3</v>
      </c>
      <c r="H17" s="16">
        <v>1.7164351851851851E-2</v>
      </c>
      <c r="I17" s="14">
        <f t="shared" si="1"/>
        <v>7.8703703703703713E-3</v>
      </c>
      <c r="J17" s="16">
        <v>2.5034722222222222E-2</v>
      </c>
      <c r="K17" s="14">
        <f t="shared" si="2"/>
        <v>8.078703703703706E-3</v>
      </c>
      <c r="L17" s="16">
        <v>3.3113425925925928E-2</v>
      </c>
      <c r="M17" s="14">
        <f t="shared" si="3"/>
        <v>8.159722222222221E-3</v>
      </c>
      <c r="N17" s="16">
        <v>4.1273148148148149E-2</v>
      </c>
      <c r="O17" s="14">
        <f t="shared" si="4"/>
        <v>8.0439814814814853E-3</v>
      </c>
      <c r="P17" s="61">
        <v>4.9317129629629634E-2</v>
      </c>
      <c r="Q17" s="13">
        <f t="shared" si="5"/>
        <v>3.7384259259259298E-3</v>
      </c>
      <c r="R17" s="43">
        <v>5</v>
      </c>
      <c r="S17" s="41"/>
    </row>
    <row r="18" spans="1:20" ht="15.75">
      <c r="B18" s="12">
        <v>6</v>
      </c>
      <c r="C18" s="37" t="s">
        <v>25</v>
      </c>
      <c r="D18" s="40">
        <v>78</v>
      </c>
      <c r="E18" s="19" t="s">
        <v>58</v>
      </c>
      <c r="F18" s="15">
        <v>9.6296296296296303E-3</v>
      </c>
      <c r="G18" s="14">
        <f t="shared" si="0"/>
        <v>9.0277777777777769E-3</v>
      </c>
      <c r="H18" s="16">
        <v>1.8657407407407407E-2</v>
      </c>
      <c r="I18" s="14">
        <f t="shared" si="1"/>
        <v>8.3217592592592614E-3</v>
      </c>
      <c r="J18" s="16">
        <v>2.6979166666666669E-2</v>
      </c>
      <c r="K18" s="14">
        <f t="shared" si="2"/>
        <v>8.252314814814813E-3</v>
      </c>
      <c r="L18" s="16">
        <v>3.5231481481481482E-2</v>
      </c>
      <c r="M18" s="14">
        <f t="shared" si="3"/>
        <v>8.2986111111111177E-3</v>
      </c>
      <c r="N18" s="16">
        <v>4.3530092592592599E-2</v>
      </c>
      <c r="O18" s="14">
        <f t="shared" si="4"/>
        <v>8.0208333333333243E-3</v>
      </c>
      <c r="P18" s="61">
        <v>5.1550925925925924E-2</v>
      </c>
      <c r="Q18" s="13">
        <f t="shared" si="5"/>
        <v>5.972222222222219E-3</v>
      </c>
      <c r="R18" s="43">
        <v>6</v>
      </c>
      <c r="S18" s="41"/>
      <c r="T18" s="34"/>
    </row>
    <row r="19" spans="1:20" ht="15.75">
      <c r="B19" s="12">
        <v>7</v>
      </c>
      <c r="C19" s="37" t="s">
        <v>36</v>
      </c>
      <c r="D19" s="40">
        <v>100</v>
      </c>
      <c r="E19" s="19" t="s">
        <v>58</v>
      </c>
      <c r="F19" s="15">
        <v>9.3287037037037036E-3</v>
      </c>
      <c r="G19" s="14">
        <f t="shared" si="0"/>
        <v>7.9513888888888898E-3</v>
      </c>
      <c r="H19" s="16">
        <v>1.7280092592592593E-2</v>
      </c>
      <c r="I19" s="14">
        <f t="shared" si="1"/>
        <v>8.5185185185185155E-3</v>
      </c>
      <c r="J19" s="16">
        <v>2.5798611111111109E-2</v>
      </c>
      <c r="K19" s="14">
        <f t="shared" si="2"/>
        <v>8.4606481481481512E-3</v>
      </c>
      <c r="L19" s="16">
        <v>3.425925925925926E-2</v>
      </c>
      <c r="M19" s="14">
        <f t="shared" si="3"/>
        <v>8.4143518518518534E-3</v>
      </c>
      <c r="N19" s="16">
        <v>4.2673611111111114E-2</v>
      </c>
      <c r="O19" s="14">
        <f t="shared" si="4"/>
        <v>9.2129629629629575E-3</v>
      </c>
      <c r="P19" s="61">
        <v>5.1886574074074071E-2</v>
      </c>
      <c r="Q19" s="13">
        <f t="shared" si="5"/>
        <v>6.3078703703703665E-3</v>
      </c>
      <c r="R19" s="43">
        <v>7</v>
      </c>
      <c r="S19" s="41"/>
      <c r="T19" s="34"/>
    </row>
    <row r="20" spans="1:20" ht="15.75">
      <c r="B20" s="12">
        <v>8</v>
      </c>
      <c r="C20" s="37" t="s">
        <v>35</v>
      </c>
      <c r="D20" s="40">
        <v>3</v>
      </c>
      <c r="E20" s="19" t="s">
        <v>58</v>
      </c>
      <c r="F20" s="15" t="s">
        <v>15</v>
      </c>
      <c r="G20" s="14"/>
      <c r="H20" s="16"/>
      <c r="I20" s="14"/>
      <c r="J20" s="16"/>
      <c r="K20" s="14"/>
      <c r="L20" s="16"/>
      <c r="M20" s="14"/>
      <c r="N20" s="16"/>
      <c r="O20" s="14"/>
      <c r="P20" s="61" t="s">
        <v>15</v>
      </c>
      <c r="Q20" s="13"/>
      <c r="R20" s="43">
        <v>8</v>
      </c>
      <c r="S20" s="42"/>
      <c r="T20" s="34"/>
    </row>
    <row r="21" spans="1:20" ht="16.5" thickBot="1">
      <c r="B21" s="12">
        <v>9</v>
      </c>
      <c r="C21" s="52" t="s">
        <v>22</v>
      </c>
      <c r="D21" s="53">
        <v>112</v>
      </c>
      <c r="E21" s="54" t="s">
        <v>58</v>
      </c>
      <c r="F21" s="55">
        <v>8.8657407407407417E-3</v>
      </c>
      <c r="G21" s="56">
        <f t="shared" ref="G21:G43" si="6">H21-F21</f>
        <v>7.0717592592592585E-3</v>
      </c>
      <c r="H21" s="57">
        <v>1.59375E-2</v>
      </c>
      <c r="I21" s="56">
        <f t="shared" ref="I21:I43" si="7">J21-H21</f>
        <v>7.1296296296296316E-3</v>
      </c>
      <c r="J21" s="57">
        <v>2.3067129629629632E-2</v>
      </c>
      <c r="K21" s="56">
        <f t="shared" ref="K21:K42" si="8">L21-J21</f>
        <v>7.5925925925925918E-3</v>
      </c>
      <c r="L21" s="57">
        <v>3.0659722222222224E-2</v>
      </c>
      <c r="M21" s="56">
        <f>N21-L21</f>
        <v>8.3217592592592614E-3</v>
      </c>
      <c r="N21" s="57">
        <v>3.8981481481481485E-2</v>
      </c>
      <c r="O21" s="56">
        <f>P21-N21</f>
        <v>1.0173611111111112E-2</v>
      </c>
      <c r="P21" s="64">
        <v>4.9155092592592597E-2</v>
      </c>
      <c r="Q21" s="58">
        <f>P21-$P$13</f>
        <v>3.5763888888888928E-3</v>
      </c>
      <c r="R21" s="59">
        <v>9</v>
      </c>
      <c r="S21" s="41"/>
      <c r="T21" s="34" t="s">
        <v>68</v>
      </c>
    </row>
    <row r="22" spans="1:20" ht="15.75">
      <c r="B22" s="12">
        <v>10</v>
      </c>
      <c r="C22" s="37" t="s">
        <v>24</v>
      </c>
      <c r="D22" s="45">
        <v>73</v>
      </c>
      <c r="E22" s="46" t="s">
        <v>17</v>
      </c>
      <c r="F22" s="47">
        <v>9.1435185185185178E-3</v>
      </c>
      <c r="G22" s="48">
        <f t="shared" si="6"/>
        <v>7.1180555555555563E-3</v>
      </c>
      <c r="H22" s="49">
        <v>1.6261574074074074E-2</v>
      </c>
      <c r="I22" s="48">
        <f t="shared" si="7"/>
        <v>7.291666666666665E-3</v>
      </c>
      <c r="J22" s="49">
        <v>2.3553240740740739E-2</v>
      </c>
      <c r="K22" s="48">
        <f t="shared" si="8"/>
        <v>7.3148148148148157E-3</v>
      </c>
      <c r="L22" s="61">
        <v>3.0868055555555555E-2</v>
      </c>
      <c r="M22" s="48"/>
      <c r="N22" s="49"/>
      <c r="O22" s="48"/>
      <c r="P22" s="49"/>
      <c r="Q22" s="50">
        <f>L22-$L$22</f>
        <v>0</v>
      </c>
      <c r="R22" s="51">
        <v>1</v>
      </c>
      <c r="S22" s="41"/>
      <c r="T22" s="34"/>
    </row>
    <row r="23" spans="1:20" ht="15.75">
      <c r="B23" s="12">
        <v>11</v>
      </c>
      <c r="C23" s="37" t="s">
        <v>45</v>
      </c>
      <c r="D23" s="40">
        <v>22</v>
      </c>
      <c r="E23" s="19" t="s">
        <v>17</v>
      </c>
      <c r="F23" s="15">
        <v>9.1550925925925931E-3</v>
      </c>
      <c r="G23" s="14">
        <f t="shared" si="6"/>
        <v>7.5115740740740733E-3</v>
      </c>
      <c r="H23" s="16">
        <v>1.6666666666666666E-2</v>
      </c>
      <c r="I23" s="14">
        <f t="shared" si="7"/>
        <v>7.5115740740740733E-3</v>
      </c>
      <c r="J23" s="16">
        <v>2.417824074074074E-2</v>
      </c>
      <c r="K23" s="14">
        <f t="shared" si="8"/>
        <v>7.37268518518518E-3</v>
      </c>
      <c r="L23" s="61">
        <v>3.155092592592592E-2</v>
      </c>
      <c r="M23" s="14"/>
      <c r="N23" s="16"/>
      <c r="O23" s="14"/>
      <c r="P23" s="16"/>
      <c r="Q23" s="50">
        <f t="shared" ref="Q23:Q42" si="9">L23-$L$22</f>
        <v>6.8287037037036494E-4</v>
      </c>
      <c r="R23" s="43">
        <v>2</v>
      </c>
      <c r="S23" s="41"/>
      <c r="T23" s="34"/>
    </row>
    <row r="24" spans="1:20" ht="15.75">
      <c r="B24" s="12">
        <v>12</v>
      </c>
      <c r="C24" s="37" t="s">
        <v>34</v>
      </c>
      <c r="D24" s="40">
        <v>65</v>
      </c>
      <c r="E24" s="19" t="s">
        <v>17</v>
      </c>
      <c r="F24" s="15">
        <v>9.3287037037037036E-3</v>
      </c>
      <c r="G24" s="14">
        <f t="shared" si="6"/>
        <v>7.2453703703703708E-3</v>
      </c>
      <c r="H24" s="16">
        <v>1.6574074074074074E-2</v>
      </c>
      <c r="I24" s="14">
        <f t="shared" si="7"/>
        <v>7.5347222222222239E-3</v>
      </c>
      <c r="J24" s="16">
        <v>2.4108796296296298E-2</v>
      </c>
      <c r="K24" s="14">
        <f t="shared" si="8"/>
        <v>7.453703703703702E-3</v>
      </c>
      <c r="L24" s="61">
        <v>3.15625E-2</v>
      </c>
      <c r="M24" s="14"/>
      <c r="N24" s="16"/>
      <c r="O24" s="14"/>
      <c r="P24" s="16"/>
      <c r="Q24" s="50">
        <f t="shared" si="9"/>
        <v>6.9444444444444545E-4</v>
      </c>
      <c r="R24" s="43">
        <v>3</v>
      </c>
      <c r="S24" s="41"/>
      <c r="T24" s="34"/>
    </row>
    <row r="25" spans="1:20" ht="15.75">
      <c r="B25" s="12">
        <v>13</v>
      </c>
      <c r="C25" s="37" t="s">
        <v>52</v>
      </c>
      <c r="D25" s="40">
        <v>8</v>
      </c>
      <c r="E25" s="19" t="s">
        <v>17</v>
      </c>
      <c r="F25" s="15">
        <v>9.571759259259259E-3</v>
      </c>
      <c r="G25" s="14">
        <f t="shared" si="6"/>
        <v>7.2916666666666685E-3</v>
      </c>
      <c r="H25" s="16">
        <v>1.6863425925925928E-2</v>
      </c>
      <c r="I25" s="14">
        <f t="shared" si="7"/>
        <v>7.4652777777777755E-3</v>
      </c>
      <c r="J25" s="16">
        <v>2.4328703703703703E-2</v>
      </c>
      <c r="K25" s="14">
        <f t="shared" si="8"/>
        <v>7.3611111111111134E-3</v>
      </c>
      <c r="L25" s="61">
        <v>3.1689814814814816E-2</v>
      </c>
      <c r="M25" s="14"/>
      <c r="N25" s="16"/>
      <c r="O25" s="14"/>
      <c r="P25" s="16"/>
      <c r="Q25" s="50">
        <f t="shared" si="9"/>
        <v>8.2175925925926166E-4</v>
      </c>
      <c r="R25" s="43">
        <v>4</v>
      </c>
      <c r="S25" s="34"/>
      <c r="T25" s="34"/>
    </row>
    <row r="26" spans="1:20" ht="15.75">
      <c r="B26" s="12">
        <v>14</v>
      </c>
      <c r="C26" s="37" t="s">
        <v>21</v>
      </c>
      <c r="D26" s="40">
        <v>17</v>
      </c>
      <c r="E26" s="19" t="s">
        <v>17</v>
      </c>
      <c r="F26" s="15">
        <v>9.3749999999999997E-3</v>
      </c>
      <c r="G26" s="14">
        <f t="shared" si="6"/>
        <v>7.6388888888888878E-3</v>
      </c>
      <c r="H26" s="16">
        <v>1.7013888888888887E-2</v>
      </c>
      <c r="I26" s="14">
        <f t="shared" si="7"/>
        <v>7.4305555555555583E-3</v>
      </c>
      <c r="J26" s="16">
        <v>2.4444444444444446E-2</v>
      </c>
      <c r="K26" s="14">
        <f t="shared" si="8"/>
        <v>7.3842592592592605E-3</v>
      </c>
      <c r="L26" s="61">
        <v>3.1828703703703706E-2</v>
      </c>
      <c r="M26" s="14"/>
      <c r="N26" s="16"/>
      <c r="O26" s="14"/>
      <c r="P26" s="16"/>
      <c r="Q26" s="50">
        <f t="shared" si="9"/>
        <v>9.6064814814815144E-4</v>
      </c>
      <c r="R26" s="43">
        <v>5</v>
      </c>
      <c r="S26" s="34"/>
      <c r="T26" s="34"/>
    </row>
    <row r="27" spans="1:20" ht="15.75">
      <c r="B27" s="12">
        <v>15</v>
      </c>
      <c r="C27" s="37"/>
      <c r="D27" s="40">
        <v>182</v>
      </c>
      <c r="E27" s="19" t="s">
        <v>17</v>
      </c>
      <c r="F27" s="15">
        <v>9.7685185185185184E-3</v>
      </c>
      <c r="G27" s="14">
        <f t="shared" si="6"/>
        <v>7.858796296296296E-3</v>
      </c>
      <c r="H27" s="16">
        <v>1.7627314814814814E-2</v>
      </c>
      <c r="I27" s="14">
        <f t="shared" si="7"/>
        <v>7.9166666666666691E-3</v>
      </c>
      <c r="J27" s="16">
        <v>2.5543981481481483E-2</v>
      </c>
      <c r="K27" s="14">
        <f t="shared" si="8"/>
        <v>8.0787037037036956E-3</v>
      </c>
      <c r="L27" s="61">
        <v>3.3622685185185179E-2</v>
      </c>
      <c r="M27" s="14"/>
      <c r="N27" s="16"/>
      <c r="O27" s="14"/>
      <c r="P27" s="16"/>
      <c r="Q27" s="50">
        <f t="shared" si="9"/>
        <v>2.7546296296296242E-3</v>
      </c>
      <c r="R27" s="43">
        <v>6</v>
      </c>
      <c r="S27" s="34"/>
      <c r="T27" s="34"/>
    </row>
    <row r="28" spans="1:20" ht="15.75">
      <c r="B28" s="12">
        <v>16</v>
      </c>
      <c r="C28" s="37" t="s">
        <v>47</v>
      </c>
      <c r="D28" s="40">
        <v>21</v>
      </c>
      <c r="E28" s="19" t="s">
        <v>17</v>
      </c>
      <c r="F28" s="15">
        <v>1.0011574074074074E-2</v>
      </c>
      <c r="G28" s="14">
        <f t="shared" si="6"/>
        <v>7.8009259259259247E-3</v>
      </c>
      <c r="H28" s="16">
        <v>1.7812499999999998E-2</v>
      </c>
      <c r="I28" s="14">
        <f t="shared" si="7"/>
        <v>7.8935185185185185E-3</v>
      </c>
      <c r="J28" s="16">
        <v>2.5706018518518517E-2</v>
      </c>
      <c r="K28" s="14">
        <f t="shared" si="8"/>
        <v>7.9861111111111105E-3</v>
      </c>
      <c r="L28" s="61">
        <v>3.3692129629629627E-2</v>
      </c>
      <c r="M28" s="14"/>
      <c r="N28" s="16"/>
      <c r="O28" s="14"/>
      <c r="P28" s="16"/>
      <c r="Q28" s="50">
        <f t="shared" si="9"/>
        <v>2.8240740740740726E-3</v>
      </c>
      <c r="R28" s="43">
        <v>7</v>
      </c>
      <c r="S28" s="34"/>
      <c r="T28" s="34"/>
    </row>
    <row r="29" spans="1:20" ht="15.75">
      <c r="B29" s="12">
        <v>17</v>
      </c>
      <c r="C29" s="37" t="s">
        <v>49</v>
      </c>
      <c r="D29" s="40">
        <v>60</v>
      </c>
      <c r="E29" s="19" t="s">
        <v>17</v>
      </c>
      <c r="F29" s="15">
        <v>9.9074074074074082E-3</v>
      </c>
      <c r="G29" s="14">
        <f t="shared" si="6"/>
        <v>7.9282407407407409E-3</v>
      </c>
      <c r="H29" s="16">
        <v>1.7835648148148149E-2</v>
      </c>
      <c r="I29" s="14">
        <f t="shared" si="7"/>
        <v>8.078703703703706E-3</v>
      </c>
      <c r="J29" s="16">
        <v>2.5914351851851855E-2</v>
      </c>
      <c r="K29" s="14">
        <f t="shared" si="8"/>
        <v>8.5185185185185155E-3</v>
      </c>
      <c r="L29" s="61">
        <v>3.4432870370370371E-2</v>
      </c>
      <c r="M29" s="14"/>
      <c r="N29" s="16"/>
      <c r="O29" s="14"/>
      <c r="P29" s="16"/>
      <c r="Q29" s="50">
        <f t="shared" si="9"/>
        <v>3.5648148148148158E-3</v>
      </c>
      <c r="R29" s="43">
        <v>8</v>
      </c>
      <c r="S29" s="34"/>
      <c r="T29" s="34"/>
    </row>
    <row r="30" spans="1:20" ht="15.75">
      <c r="B30" s="12">
        <v>18</v>
      </c>
      <c r="C30" s="37" t="s">
        <v>53</v>
      </c>
      <c r="D30" s="40">
        <v>67</v>
      </c>
      <c r="E30" s="19" t="s">
        <v>17</v>
      </c>
      <c r="F30" s="15">
        <v>1.0219907407407408E-2</v>
      </c>
      <c r="G30" s="14">
        <f t="shared" si="6"/>
        <v>8.1018518518518514E-3</v>
      </c>
      <c r="H30" s="16">
        <v>1.832175925925926E-2</v>
      </c>
      <c r="I30" s="14">
        <f t="shared" si="7"/>
        <v>8.506944444444442E-3</v>
      </c>
      <c r="J30" s="16">
        <v>2.6828703703703702E-2</v>
      </c>
      <c r="K30" s="14">
        <f t="shared" si="8"/>
        <v>7.8819444444444484E-3</v>
      </c>
      <c r="L30" s="61">
        <v>3.471064814814815E-2</v>
      </c>
      <c r="M30" s="14"/>
      <c r="N30" s="16"/>
      <c r="O30" s="14"/>
      <c r="P30" s="16"/>
      <c r="Q30" s="50">
        <f t="shared" si="9"/>
        <v>3.8425925925925954E-3</v>
      </c>
      <c r="R30" s="43">
        <v>9</v>
      </c>
      <c r="S30" s="34"/>
      <c r="T30" s="34"/>
    </row>
    <row r="31" spans="1:20" ht="15.75">
      <c r="B31" s="12">
        <v>19</v>
      </c>
      <c r="C31" s="37" t="s">
        <v>31</v>
      </c>
      <c r="D31" s="40">
        <v>48</v>
      </c>
      <c r="E31" s="19" t="s">
        <v>17</v>
      </c>
      <c r="F31" s="15">
        <v>1.0185185185185184E-2</v>
      </c>
      <c r="G31" s="14">
        <f t="shared" si="6"/>
        <v>8.4953703703703701E-3</v>
      </c>
      <c r="H31" s="16">
        <v>1.8680555555555554E-2</v>
      </c>
      <c r="I31" s="14">
        <f t="shared" si="7"/>
        <v>8.0902777777777761E-3</v>
      </c>
      <c r="J31" s="16">
        <v>2.6770833333333331E-2</v>
      </c>
      <c r="K31" s="14">
        <f t="shared" si="8"/>
        <v>8.3101851851851878E-3</v>
      </c>
      <c r="L31" s="61">
        <v>3.5081018518518518E-2</v>
      </c>
      <c r="M31" s="14"/>
      <c r="N31" s="16"/>
      <c r="O31" s="14"/>
      <c r="P31" s="16"/>
      <c r="Q31" s="50">
        <f t="shared" si="9"/>
        <v>4.2129629629629635E-3</v>
      </c>
      <c r="R31" s="43">
        <v>10</v>
      </c>
      <c r="S31" s="34"/>
      <c r="T31" s="34"/>
    </row>
    <row r="32" spans="1:20" ht="15.75">
      <c r="B32" s="12">
        <v>20</v>
      </c>
      <c r="C32" s="37" t="s">
        <v>26</v>
      </c>
      <c r="D32" s="40">
        <v>15</v>
      </c>
      <c r="E32" s="19" t="s">
        <v>17</v>
      </c>
      <c r="F32" s="15">
        <v>1.0011574074074074E-2</v>
      </c>
      <c r="G32" s="14">
        <f t="shared" si="6"/>
        <v>8.3680555555555539E-3</v>
      </c>
      <c r="H32" s="16">
        <v>1.8379629629629628E-2</v>
      </c>
      <c r="I32" s="14">
        <f t="shared" si="7"/>
        <v>8.2638888888888935E-3</v>
      </c>
      <c r="J32" s="16">
        <v>2.6643518518518521E-2</v>
      </c>
      <c r="K32" s="14">
        <f t="shared" si="8"/>
        <v>8.7615740740740709E-3</v>
      </c>
      <c r="L32" s="61">
        <v>3.5405092592592592E-2</v>
      </c>
      <c r="M32" s="14"/>
      <c r="N32" s="16"/>
      <c r="O32" s="14"/>
      <c r="P32" s="16"/>
      <c r="Q32" s="50">
        <f t="shared" si="9"/>
        <v>4.5370370370370373E-3</v>
      </c>
      <c r="R32" s="43">
        <v>11</v>
      </c>
      <c r="S32" s="34"/>
      <c r="T32" s="34"/>
    </row>
    <row r="33" spans="2:20" ht="15.75">
      <c r="B33" s="12">
        <v>21</v>
      </c>
      <c r="C33" s="37" t="s">
        <v>44</v>
      </c>
      <c r="D33" s="40">
        <v>14</v>
      </c>
      <c r="E33" s="19" t="s">
        <v>17</v>
      </c>
      <c r="F33" s="15">
        <v>9.9305555555555553E-3</v>
      </c>
      <c r="G33" s="14">
        <f t="shared" si="6"/>
        <v>8.3101851851851861E-3</v>
      </c>
      <c r="H33" s="16">
        <v>1.8240740740740741E-2</v>
      </c>
      <c r="I33" s="14">
        <f t="shared" si="7"/>
        <v>8.4027777777777798E-3</v>
      </c>
      <c r="J33" s="16">
        <v>2.6643518518518521E-2</v>
      </c>
      <c r="K33" s="14">
        <f t="shared" si="8"/>
        <v>9.3055555555555496E-3</v>
      </c>
      <c r="L33" s="61">
        <v>3.5949074074074071E-2</v>
      </c>
      <c r="M33" s="14"/>
      <c r="N33" s="16"/>
      <c r="O33" s="14"/>
      <c r="P33" s="16"/>
      <c r="Q33" s="50">
        <f t="shared" si="9"/>
        <v>5.081018518518516E-3</v>
      </c>
      <c r="R33" s="43">
        <v>12</v>
      </c>
      <c r="S33" s="34"/>
      <c r="T33" s="34"/>
    </row>
    <row r="34" spans="2:20" ht="15.75">
      <c r="B34" s="12">
        <v>22</v>
      </c>
      <c r="C34" s="37" t="s">
        <v>33</v>
      </c>
      <c r="D34" s="40">
        <v>56</v>
      </c>
      <c r="E34" s="19" t="s">
        <v>17</v>
      </c>
      <c r="F34" s="15">
        <v>1.0532407407407407E-2</v>
      </c>
      <c r="G34" s="14">
        <f t="shared" si="6"/>
        <v>8.9814814814814826E-3</v>
      </c>
      <c r="H34" s="16">
        <v>1.951388888888889E-2</v>
      </c>
      <c r="I34" s="14">
        <f t="shared" si="7"/>
        <v>8.8194444444444423E-3</v>
      </c>
      <c r="J34" s="16">
        <v>2.8333333333333332E-2</v>
      </c>
      <c r="K34" s="14">
        <f t="shared" si="8"/>
        <v>9.0856481481481448E-3</v>
      </c>
      <c r="L34" s="61">
        <v>3.7418981481481477E-2</v>
      </c>
      <c r="M34" s="14"/>
      <c r="N34" s="16"/>
      <c r="O34" s="14"/>
      <c r="P34" s="16"/>
      <c r="Q34" s="50">
        <f t="shared" si="9"/>
        <v>6.5509259259259218E-3</v>
      </c>
      <c r="R34" s="43">
        <v>13</v>
      </c>
      <c r="S34" s="34"/>
      <c r="T34" s="34"/>
    </row>
    <row r="35" spans="2:20" ht="15.75">
      <c r="B35" s="12">
        <v>23</v>
      </c>
      <c r="C35" s="37" t="s">
        <v>32</v>
      </c>
      <c r="D35" s="40">
        <v>34</v>
      </c>
      <c r="E35" s="19" t="s">
        <v>17</v>
      </c>
      <c r="F35" s="15">
        <v>1.0671296296296297E-2</v>
      </c>
      <c r="G35" s="14">
        <f t="shared" si="6"/>
        <v>8.8541666666666664E-3</v>
      </c>
      <c r="H35" s="16">
        <v>1.9525462962962963E-2</v>
      </c>
      <c r="I35" s="14">
        <f t="shared" si="7"/>
        <v>9.386574074074075E-3</v>
      </c>
      <c r="J35" s="16">
        <v>2.8912037037037038E-2</v>
      </c>
      <c r="K35" s="14">
        <f t="shared" si="8"/>
        <v>9.2013888888888874E-3</v>
      </c>
      <c r="L35" s="61">
        <v>3.8113425925925926E-2</v>
      </c>
      <c r="M35" s="14"/>
      <c r="N35" s="16"/>
      <c r="O35" s="14"/>
      <c r="P35" s="16"/>
      <c r="Q35" s="50">
        <f t="shared" si="9"/>
        <v>7.2453703703703708E-3</v>
      </c>
      <c r="R35" s="43">
        <v>14</v>
      </c>
      <c r="S35" s="34"/>
      <c r="T35" s="34"/>
    </row>
    <row r="36" spans="2:20" ht="15.75">
      <c r="B36" s="12">
        <v>24</v>
      </c>
      <c r="C36" s="37" t="s">
        <v>27</v>
      </c>
      <c r="D36" s="40">
        <v>9</v>
      </c>
      <c r="E36" s="19" t="s">
        <v>17</v>
      </c>
      <c r="F36" s="15">
        <v>1.0891203703703703E-2</v>
      </c>
      <c r="G36" s="14">
        <f t="shared" si="6"/>
        <v>8.9467592592592602E-3</v>
      </c>
      <c r="H36" s="16">
        <v>1.9837962962962963E-2</v>
      </c>
      <c r="I36" s="14">
        <f t="shared" si="7"/>
        <v>8.9814814814814792E-3</v>
      </c>
      <c r="J36" s="16">
        <v>2.8819444444444443E-2</v>
      </c>
      <c r="K36" s="14">
        <f t="shared" si="8"/>
        <v>9.5138888888888946E-3</v>
      </c>
      <c r="L36" s="61">
        <v>3.8333333333333337E-2</v>
      </c>
      <c r="M36" s="14"/>
      <c r="N36" s="16"/>
      <c r="O36" s="14"/>
      <c r="P36" s="16"/>
      <c r="Q36" s="50">
        <f t="shared" si="9"/>
        <v>7.4652777777777825E-3</v>
      </c>
      <c r="R36" s="43">
        <v>15</v>
      </c>
      <c r="S36" s="34"/>
      <c r="T36" s="34"/>
    </row>
    <row r="37" spans="2:20" ht="15.75">
      <c r="B37" s="12">
        <v>25</v>
      </c>
      <c r="C37" s="37" t="s">
        <v>30</v>
      </c>
      <c r="D37" s="40">
        <v>28</v>
      </c>
      <c r="E37" s="19" t="s">
        <v>17</v>
      </c>
      <c r="F37" s="15">
        <v>1.0671296296296297E-2</v>
      </c>
      <c r="G37" s="14">
        <f t="shared" si="6"/>
        <v>1.0289351851851852E-2</v>
      </c>
      <c r="H37" s="16">
        <v>2.0960648148148148E-2</v>
      </c>
      <c r="I37" s="14">
        <f t="shared" si="7"/>
        <v>9.1087962962962919E-3</v>
      </c>
      <c r="J37" s="16">
        <v>3.006944444444444E-2</v>
      </c>
      <c r="K37" s="14">
        <f t="shared" si="8"/>
        <v>9.2476851851851852E-3</v>
      </c>
      <c r="L37" s="61">
        <v>3.9317129629629625E-2</v>
      </c>
      <c r="M37" s="14"/>
      <c r="N37" s="16"/>
      <c r="O37" s="14"/>
      <c r="P37" s="16"/>
      <c r="Q37" s="50">
        <f t="shared" si="9"/>
        <v>8.4490740740740707E-3</v>
      </c>
      <c r="R37" s="43">
        <v>16</v>
      </c>
      <c r="S37" s="34"/>
      <c r="T37" s="34" t="s">
        <v>67</v>
      </c>
    </row>
    <row r="38" spans="2:20" ht="15.75">
      <c r="B38" s="12">
        <v>26</v>
      </c>
      <c r="C38" s="37" t="s">
        <v>57</v>
      </c>
      <c r="D38" s="40">
        <v>80</v>
      </c>
      <c r="E38" s="19" t="s">
        <v>17</v>
      </c>
      <c r="F38" s="15">
        <v>1.0925925925925924E-2</v>
      </c>
      <c r="G38" s="14">
        <f t="shared" si="6"/>
        <v>9.7569444444444483E-3</v>
      </c>
      <c r="H38" s="16">
        <v>2.0682870370370372E-2</v>
      </c>
      <c r="I38" s="14">
        <f t="shared" si="7"/>
        <v>9.6064814814814832E-3</v>
      </c>
      <c r="J38" s="16">
        <v>3.0289351851851855E-2</v>
      </c>
      <c r="K38" s="14">
        <f t="shared" si="8"/>
        <v>9.1666666666666667E-3</v>
      </c>
      <c r="L38" s="61">
        <v>3.9456018518518522E-2</v>
      </c>
      <c r="M38" s="14"/>
      <c r="N38" s="16"/>
      <c r="O38" s="14"/>
      <c r="P38" s="16"/>
      <c r="Q38" s="50">
        <f t="shared" si="9"/>
        <v>8.5879629629629674E-3</v>
      </c>
      <c r="R38" s="43">
        <v>17</v>
      </c>
      <c r="S38" s="34"/>
      <c r="T38" s="34"/>
    </row>
    <row r="39" spans="2:20" ht="15.75">
      <c r="B39" s="12">
        <v>27</v>
      </c>
      <c r="C39" s="37" t="s">
        <v>28</v>
      </c>
      <c r="D39" s="40">
        <v>26</v>
      </c>
      <c r="E39" s="19" t="s">
        <v>17</v>
      </c>
      <c r="F39" s="15">
        <v>1.1064814814814814E-2</v>
      </c>
      <c r="G39" s="14">
        <f t="shared" si="6"/>
        <v>9.3750000000000031E-3</v>
      </c>
      <c r="H39" s="16">
        <v>2.0439814814814817E-2</v>
      </c>
      <c r="I39" s="14">
        <f t="shared" si="7"/>
        <v>9.4328703703703658E-3</v>
      </c>
      <c r="J39" s="16">
        <v>2.9872685185185183E-2</v>
      </c>
      <c r="K39" s="14">
        <f t="shared" si="8"/>
        <v>9.8958333333333329E-3</v>
      </c>
      <c r="L39" s="61">
        <v>3.9768518518518516E-2</v>
      </c>
      <c r="M39" s="14"/>
      <c r="N39" s="16"/>
      <c r="O39" s="14"/>
      <c r="P39" s="16"/>
      <c r="Q39" s="50">
        <f t="shared" si="9"/>
        <v>8.9004629629629607E-3</v>
      </c>
      <c r="R39" s="43">
        <v>18</v>
      </c>
      <c r="S39" s="34"/>
      <c r="T39" s="34"/>
    </row>
    <row r="40" spans="2:20" ht="15.75">
      <c r="B40" s="12">
        <v>28</v>
      </c>
      <c r="C40" s="37" t="s">
        <v>51</v>
      </c>
      <c r="D40" s="40">
        <v>54</v>
      </c>
      <c r="E40" s="19" t="s">
        <v>17</v>
      </c>
      <c r="F40" s="15">
        <v>1.082175925925926E-2</v>
      </c>
      <c r="G40" s="14">
        <f t="shared" si="6"/>
        <v>1.0810185185185183E-2</v>
      </c>
      <c r="H40" s="16">
        <v>2.1631944444444443E-2</v>
      </c>
      <c r="I40" s="14">
        <f t="shared" si="7"/>
        <v>9.8495370370370421E-3</v>
      </c>
      <c r="J40" s="16">
        <v>3.1481481481481485E-2</v>
      </c>
      <c r="K40" s="14">
        <f t="shared" si="8"/>
        <v>1.0266203703703701E-2</v>
      </c>
      <c r="L40" s="61">
        <v>4.1747685185185186E-2</v>
      </c>
      <c r="M40" s="14"/>
      <c r="N40" s="16"/>
      <c r="O40" s="14"/>
      <c r="P40" s="16"/>
      <c r="Q40" s="50">
        <f t="shared" si="9"/>
        <v>1.0879629629629631E-2</v>
      </c>
      <c r="R40" s="43">
        <v>19</v>
      </c>
      <c r="S40" s="34"/>
    </row>
    <row r="41" spans="2:20" ht="15.75">
      <c r="B41" s="12">
        <v>29</v>
      </c>
      <c r="C41" s="37" t="s">
        <v>43</v>
      </c>
      <c r="D41" s="40">
        <v>36</v>
      </c>
      <c r="E41" s="19" t="s">
        <v>17</v>
      </c>
      <c r="F41" s="15">
        <v>1.1504629629629629E-2</v>
      </c>
      <c r="G41" s="14">
        <f t="shared" si="6"/>
        <v>1.0185185185185186E-2</v>
      </c>
      <c r="H41" s="16">
        <v>2.1689814814814815E-2</v>
      </c>
      <c r="I41" s="14">
        <f t="shared" si="7"/>
        <v>1.0358796296296297E-2</v>
      </c>
      <c r="J41" s="16">
        <v>3.2048611111111111E-2</v>
      </c>
      <c r="K41" s="14">
        <f t="shared" si="8"/>
        <v>1.0590277777777782E-2</v>
      </c>
      <c r="L41" s="61">
        <v>4.2638888888888893E-2</v>
      </c>
      <c r="M41" s="14"/>
      <c r="N41" s="16"/>
      <c r="O41" s="14"/>
      <c r="P41" s="16"/>
      <c r="Q41" s="50">
        <f t="shared" si="9"/>
        <v>1.1770833333333338E-2</v>
      </c>
      <c r="R41" s="43">
        <v>20</v>
      </c>
      <c r="S41" s="34"/>
      <c r="T41" s="34"/>
    </row>
    <row r="42" spans="2:20" ht="15.75">
      <c r="B42" s="12">
        <v>30</v>
      </c>
      <c r="C42" s="37" t="s">
        <v>48</v>
      </c>
      <c r="D42" s="40">
        <v>16</v>
      </c>
      <c r="E42" s="19" t="s">
        <v>17</v>
      </c>
      <c r="F42" s="15">
        <v>1.1655092592592594E-2</v>
      </c>
      <c r="G42" s="14">
        <f t="shared" si="6"/>
        <v>1.0624999999999997E-2</v>
      </c>
      <c r="H42" s="16">
        <v>2.2280092592592591E-2</v>
      </c>
      <c r="I42" s="14">
        <f t="shared" si="7"/>
        <v>1.0381944444444447E-2</v>
      </c>
      <c r="J42" s="16">
        <v>3.2662037037037038E-2</v>
      </c>
      <c r="K42" s="14">
        <f t="shared" si="8"/>
        <v>1.1168981481481474E-2</v>
      </c>
      <c r="L42" s="61">
        <v>4.3831018518518512E-2</v>
      </c>
      <c r="M42" s="14"/>
      <c r="N42" s="16"/>
      <c r="O42" s="14"/>
      <c r="P42" s="16"/>
      <c r="Q42" s="50">
        <f t="shared" si="9"/>
        <v>1.2962962962962957E-2</v>
      </c>
      <c r="R42" s="43">
        <v>21</v>
      </c>
      <c r="S42" s="34"/>
      <c r="T42" s="34"/>
    </row>
    <row r="43" spans="2:20" ht="15.75">
      <c r="B43" s="12">
        <v>31</v>
      </c>
      <c r="C43" s="37" t="s">
        <v>50</v>
      </c>
      <c r="D43" s="40">
        <v>63</v>
      </c>
      <c r="E43" s="19" t="s">
        <v>17</v>
      </c>
      <c r="F43" s="15">
        <v>1.0011574074074074E-2</v>
      </c>
      <c r="G43" s="14">
        <f t="shared" si="6"/>
        <v>7.5347222222222222E-3</v>
      </c>
      <c r="H43" s="16">
        <v>1.7546296296296296E-2</v>
      </c>
      <c r="I43" s="14">
        <f t="shared" si="7"/>
        <v>7.7777777777777828E-3</v>
      </c>
      <c r="J43" s="16">
        <v>2.5324074074074079E-2</v>
      </c>
      <c r="K43" s="14" t="s">
        <v>15</v>
      </c>
      <c r="L43" s="61" t="s">
        <v>15</v>
      </c>
      <c r="M43" s="14"/>
      <c r="N43" s="16"/>
      <c r="O43" s="14"/>
      <c r="P43" s="16"/>
      <c r="Q43" s="13"/>
      <c r="R43" s="43">
        <v>22</v>
      </c>
      <c r="S43" s="34"/>
      <c r="T43" s="34"/>
    </row>
    <row r="44" spans="2:20" ht="15.75">
      <c r="B44" s="12">
        <v>32</v>
      </c>
      <c r="C44" s="37" t="s">
        <v>29</v>
      </c>
      <c r="D44" s="40">
        <v>23</v>
      </c>
      <c r="E44" s="19" t="s">
        <v>17</v>
      </c>
      <c r="F44" s="15" t="s">
        <v>15</v>
      </c>
      <c r="G44" s="14"/>
      <c r="H44" s="16"/>
      <c r="I44" s="14"/>
      <c r="J44" s="16"/>
      <c r="K44" s="14"/>
      <c r="L44" s="61" t="s">
        <v>15</v>
      </c>
      <c r="M44" s="14"/>
      <c r="N44" s="16"/>
      <c r="O44" s="14"/>
      <c r="P44" s="16"/>
      <c r="Q44" s="13"/>
      <c r="R44" s="43">
        <v>23</v>
      </c>
      <c r="S44" s="34"/>
      <c r="T44" s="34"/>
    </row>
    <row r="45" spans="2:20" ht="15.75">
      <c r="B45" s="12">
        <v>33</v>
      </c>
      <c r="C45" s="37" t="s">
        <v>42</v>
      </c>
      <c r="D45" s="40">
        <v>24</v>
      </c>
      <c r="E45" s="19" t="s">
        <v>17</v>
      </c>
      <c r="F45" s="15" t="s">
        <v>15</v>
      </c>
      <c r="G45" s="14"/>
      <c r="H45" s="16"/>
      <c r="I45" s="14"/>
      <c r="J45" s="16"/>
      <c r="K45" s="14"/>
      <c r="L45" s="61" t="s">
        <v>15</v>
      </c>
      <c r="M45" s="14"/>
      <c r="N45" s="16"/>
      <c r="O45" s="14"/>
      <c r="P45" s="16"/>
      <c r="Q45" s="13"/>
      <c r="R45" s="43">
        <v>23</v>
      </c>
      <c r="S45" s="34"/>
      <c r="T45" s="34"/>
    </row>
    <row r="46" spans="2:20" ht="16.5" thickBot="1">
      <c r="B46" s="12">
        <v>34</v>
      </c>
      <c r="C46" s="52" t="s">
        <v>46</v>
      </c>
      <c r="D46" s="53">
        <v>29</v>
      </c>
      <c r="E46" s="54" t="s">
        <v>17</v>
      </c>
      <c r="F46" s="55" t="s">
        <v>15</v>
      </c>
      <c r="G46" s="56"/>
      <c r="H46" s="57"/>
      <c r="I46" s="56"/>
      <c r="J46" s="57"/>
      <c r="K46" s="56"/>
      <c r="L46" s="62" t="s">
        <v>15</v>
      </c>
      <c r="M46" s="56"/>
      <c r="N46" s="57"/>
      <c r="O46" s="56"/>
      <c r="P46" s="57"/>
      <c r="Q46" s="58"/>
      <c r="R46" s="59">
        <v>23</v>
      </c>
      <c r="S46" s="34"/>
      <c r="T46" s="34"/>
    </row>
    <row r="47" spans="2:20" ht="15.75">
      <c r="B47" s="12">
        <v>35</v>
      </c>
      <c r="C47" s="37" t="s">
        <v>20</v>
      </c>
      <c r="D47" s="45">
        <v>83</v>
      </c>
      <c r="E47" s="46" t="s">
        <v>19</v>
      </c>
      <c r="F47" s="47">
        <v>1.0671296296296297E-2</v>
      </c>
      <c r="G47" s="48">
        <f>H47-F47</f>
        <v>8.1018518518518531E-3</v>
      </c>
      <c r="H47" s="49">
        <v>1.877314814814815E-2</v>
      </c>
      <c r="I47" s="48">
        <f>J47-H47</f>
        <v>7.9513888888888863E-3</v>
      </c>
      <c r="J47" s="61">
        <v>2.6724537037037036E-2</v>
      </c>
      <c r="K47" s="48"/>
      <c r="L47" s="49"/>
      <c r="M47" s="48"/>
      <c r="N47" s="49"/>
      <c r="O47" s="48"/>
      <c r="P47" s="49"/>
      <c r="Q47" s="50">
        <f>J47-$J$47</f>
        <v>0</v>
      </c>
      <c r="R47" s="60">
        <v>1</v>
      </c>
      <c r="S47" s="34"/>
      <c r="T47" s="34"/>
    </row>
    <row r="48" spans="2:20" ht="15.75">
      <c r="B48" s="12">
        <v>36</v>
      </c>
      <c r="C48" s="37" t="s">
        <v>56</v>
      </c>
      <c r="D48" s="40">
        <v>68</v>
      </c>
      <c r="E48" s="19" t="s">
        <v>19</v>
      </c>
      <c r="F48" s="15">
        <v>1.1400462962962965E-2</v>
      </c>
      <c r="G48" s="14">
        <f>H48-F48</f>
        <v>9.2129629629629627E-3</v>
      </c>
      <c r="H48" s="16">
        <v>2.0613425925925927E-2</v>
      </c>
      <c r="I48" s="14">
        <f>J48-H48</f>
        <v>1.0046296296296296E-2</v>
      </c>
      <c r="J48" s="61">
        <v>3.0659722222222224E-2</v>
      </c>
      <c r="K48" s="14"/>
      <c r="L48" s="16"/>
      <c r="M48" s="14"/>
      <c r="N48" s="16"/>
      <c r="O48" s="14"/>
      <c r="P48" s="16"/>
      <c r="Q48" s="50">
        <f t="shared" ref="Q48:Q49" si="10">J48-$J$47</f>
        <v>3.9351851851851874E-3</v>
      </c>
      <c r="R48" s="44">
        <v>2</v>
      </c>
      <c r="S48" s="34"/>
      <c r="T48" s="34"/>
    </row>
    <row r="49" spans="2:20" ht="15.75">
      <c r="B49" s="12">
        <v>37</v>
      </c>
      <c r="C49" s="37" t="s">
        <v>40</v>
      </c>
      <c r="D49" s="40">
        <v>50</v>
      </c>
      <c r="E49" s="19" t="s">
        <v>19</v>
      </c>
      <c r="F49" s="15">
        <v>1.2187500000000002E-2</v>
      </c>
      <c r="G49" s="14">
        <f>H49-F49</f>
        <v>1.0486111111111111E-2</v>
      </c>
      <c r="H49" s="16">
        <v>2.2673611111111113E-2</v>
      </c>
      <c r="I49" s="14">
        <f>J49-H49</f>
        <v>1.0173611111111109E-2</v>
      </c>
      <c r="J49" s="61">
        <v>3.2847222222222222E-2</v>
      </c>
      <c r="K49" s="14"/>
      <c r="L49" s="16"/>
      <c r="M49" s="14"/>
      <c r="N49" s="16"/>
      <c r="O49" s="14"/>
      <c r="P49" s="16"/>
      <c r="Q49" s="50">
        <f t="shared" si="10"/>
        <v>6.1226851851851859E-3</v>
      </c>
      <c r="R49" s="44">
        <v>3</v>
      </c>
      <c r="S49" s="34"/>
      <c r="T49" s="34"/>
    </row>
    <row r="50" spans="2:20" ht="15.75">
      <c r="B50" s="12">
        <v>38</v>
      </c>
      <c r="C50" s="37" t="s">
        <v>41</v>
      </c>
      <c r="D50" s="40">
        <v>64</v>
      </c>
      <c r="E50" s="19" t="s">
        <v>19</v>
      </c>
      <c r="F50" s="15">
        <v>1.0347222222222223E-2</v>
      </c>
      <c r="G50" s="14">
        <f>H50-F50</f>
        <v>8.1481481481481474E-3</v>
      </c>
      <c r="H50" s="16">
        <v>1.849537037037037E-2</v>
      </c>
      <c r="I50" s="14" t="s">
        <v>15</v>
      </c>
      <c r="J50" s="61" t="s">
        <v>15</v>
      </c>
      <c r="K50" s="14"/>
      <c r="L50" s="16"/>
      <c r="M50" s="14"/>
      <c r="N50" s="16"/>
      <c r="O50" s="14"/>
      <c r="P50" s="16"/>
      <c r="Q50" s="13"/>
      <c r="R50" s="44">
        <v>4</v>
      </c>
      <c r="S50" s="34"/>
      <c r="T50" s="34" t="s">
        <v>71</v>
      </c>
    </row>
    <row r="51" spans="2:20" ht="16.5" thickBot="1">
      <c r="B51" s="12">
        <v>39</v>
      </c>
      <c r="C51" s="52" t="s">
        <v>39</v>
      </c>
      <c r="D51" s="53">
        <v>47</v>
      </c>
      <c r="E51" s="54" t="s">
        <v>19</v>
      </c>
      <c r="F51" s="55">
        <v>1.4456018518518519E-2</v>
      </c>
      <c r="G51" s="56" t="s">
        <v>15</v>
      </c>
      <c r="H51" s="57" t="s">
        <v>15</v>
      </c>
      <c r="I51" s="56"/>
      <c r="J51" s="62" t="s">
        <v>15</v>
      </c>
      <c r="K51" s="56"/>
      <c r="L51" s="57"/>
      <c r="M51" s="56"/>
      <c r="N51" s="57"/>
      <c r="O51" s="56"/>
      <c r="P51" s="57"/>
      <c r="Q51" s="58"/>
      <c r="R51" s="63">
        <v>5</v>
      </c>
      <c r="S51" s="34"/>
      <c r="T51" s="34"/>
    </row>
    <row r="53" spans="2:20">
      <c r="C53" s="4"/>
      <c r="D53" s="4"/>
      <c r="E53" s="4"/>
      <c r="F53" s="4"/>
      <c r="G53" s="5"/>
      <c r="H53" s="5"/>
      <c r="I53" s="4"/>
      <c r="J53" s="4"/>
      <c r="L53" s="4"/>
      <c r="N53" s="4"/>
      <c r="P53" s="4"/>
    </row>
    <row r="54" spans="2:20">
      <c r="C54" s="4"/>
      <c r="D54" s="4"/>
      <c r="E54" s="4"/>
      <c r="F54" s="4"/>
      <c r="G54" s="5"/>
      <c r="P54" s="4"/>
    </row>
    <row r="55" spans="2:20">
      <c r="C55" s="38" t="s">
        <v>11</v>
      </c>
      <c r="D55" s="67" t="s">
        <v>13</v>
      </c>
      <c r="E55" s="67"/>
      <c r="F55" s="67"/>
      <c r="G55" s="67"/>
      <c r="P55" s="5"/>
    </row>
    <row r="56" spans="2:20">
      <c r="C56" s="38"/>
      <c r="D56" s="39"/>
      <c r="E56" s="39"/>
      <c r="F56" s="39"/>
      <c r="G56" s="39"/>
      <c r="P56" s="4"/>
    </row>
    <row r="57" spans="2:20">
      <c r="C57" s="38" t="s">
        <v>12</v>
      </c>
      <c r="D57" s="67" t="s">
        <v>69</v>
      </c>
      <c r="E57" s="67"/>
      <c r="F57" s="67"/>
      <c r="G57" s="67"/>
      <c r="P57" s="5"/>
    </row>
    <row r="58" spans="2:20">
      <c r="D58" s="5"/>
      <c r="E58" s="4"/>
      <c r="F58" s="4"/>
      <c r="G58" s="18"/>
    </row>
    <row r="59" spans="2:20" ht="14.25">
      <c r="C59" s="4"/>
      <c r="H59" s="66"/>
      <c r="I59" s="66"/>
      <c r="J59" s="66"/>
      <c r="K59" s="66"/>
      <c r="L59" s="5"/>
      <c r="M59" s="5"/>
      <c r="N59" s="5"/>
      <c r="O59" s="5"/>
      <c r="P59" s="5"/>
    </row>
    <row r="60" spans="2:20">
      <c r="D60" s="5"/>
      <c r="E60" s="4"/>
      <c r="F60" s="4"/>
      <c r="G60" s="18"/>
    </row>
  </sheetData>
  <sortState ref="C13:R21">
    <sortCondition ref="R13:R21"/>
  </sortState>
  <mergeCells count="7">
    <mergeCell ref="H59:K59"/>
    <mergeCell ref="D57:G57"/>
    <mergeCell ref="A1:B1"/>
    <mergeCell ref="A2:B2"/>
    <mergeCell ref="C2:K2"/>
    <mergeCell ref="D55:G55"/>
    <mergeCell ref="C1:F1"/>
  </mergeCells>
  <phoneticPr fontId="0" type="noConversion"/>
  <conditionalFormatting sqref="K11:O11">
    <cfRule type="cellIs" dxfId="0" priority="1" stopIfTrue="1" operator="equal">
      <formula>1</formula>
    </cfRule>
  </conditionalFormatting>
  <pageMargins left="0.39370078740157483" right="0.39370078740157483" top="0.19685039370078741" bottom="0.19685039370078741" header="0" footer="0"/>
  <pageSetup paperSize="9" orientation="landscape" horizontalDpi="4294967295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Название ивента</vt:lpstr>
    </vt:vector>
  </TitlesOfParts>
  <Company>ООО "Медведь"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Сперанский</dc:creator>
  <cp:lastModifiedBy>A.Speransky</cp:lastModifiedBy>
  <cp:lastPrinted>2008-09-07T08:34:29Z</cp:lastPrinted>
  <dcterms:created xsi:type="dcterms:W3CDTF">2007-01-13T10:37:52Z</dcterms:created>
  <dcterms:modified xsi:type="dcterms:W3CDTF">2011-05-22T17:54:15Z</dcterms:modified>
</cp:coreProperties>
</file>